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2. Upiti GS\31. - 40. Upit i odgovor\"/>
    </mc:Choice>
  </mc:AlternateContent>
  <xr:revisionPtr revIDLastSave="0" documentId="8_{D05926F7-D138-4B3A-AD73-A7EFFD55B09F}" xr6:coauthVersionLast="47" xr6:coauthVersionMax="47" xr10:uidLastSave="{00000000-0000-0000-0000-000000000000}"/>
  <bookViews>
    <workbookView xWindow="-108" yWindow="-108" windowWidth="23256" windowHeight="12456" xr2:uid="{9D0AA3DC-D74A-4D74-A0FC-F9224575B86B}"/>
  </bookViews>
  <sheets>
    <sheet name="Troškovnik Grupa 1" sheetId="1" r:id="rId1"/>
  </sheets>
  <definedNames>
    <definedName name="_xlnm.Print_Titles" localSheetId="0">'Troškovnik Grupa 1'!$12:$14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3" i="1"/>
  <c r="F32" i="1"/>
  <c r="F31" i="1"/>
  <c r="F30" i="1"/>
  <c r="F29" i="1"/>
  <c r="F28" i="1"/>
  <c r="F27" i="1"/>
  <c r="F26" i="1"/>
  <c r="F20" i="1"/>
  <c r="F22" i="1"/>
  <c r="F24" i="1"/>
  <c r="F18" i="1" l="1"/>
  <c r="F55" i="1" s="1"/>
  <c r="F56" i="1" l="1"/>
  <c r="F57" i="1" s="1"/>
</calcChain>
</file>

<file path=xl/sharedStrings.xml><?xml version="1.0" encoding="utf-8"?>
<sst xmlns="http://schemas.openxmlformats.org/spreadsheetml/2006/main" count="119" uniqueCount="77">
  <si>
    <t xml:space="preserve">REPUBLIKA HRVATSKA
</t>
  </si>
  <si>
    <t>Središnji državni ured za središnju javnu nabavu</t>
  </si>
  <si>
    <t>Dokumentacija o nabavi</t>
  </si>
  <si>
    <t xml:space="preserve">Red. br. </t>
  </si>
  <si>
    <t>Tehnička specifikacija</t>
  </si>
  <si>
    <t>Jedinica mjere</t>
  </si>
  <si>
    <t>Okvirna količina</t>
  </si>
  <si>
    <t>Jedinična cijena</t>
  </si>
  <si>
    <t>Ukupna cijena</t>
  </si>
  <si>
    <t>Ponuđeni proizvod</t>
  </si>
  <si>
    <t>Naziv proizvoda</t>
  </si>
  <si>
    <t>Tehničke karakteristike proizvoda</t>
  </si>
  <si>
    <t>Tehničke karakteristike</t>
  </si>
  <si>
    <t>Vrijednosti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</si>
  <si>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</si>
  <si>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</si>
  <si>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</si>
  <si>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</si>
  <si>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</si>
  <si>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</si>
  <si>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</si>
  <si>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</si>
  <si>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</si>
  <si>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</si>
  <si>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PAPIR ZA ISPIS I KOPIRANJE ZA FOTOKOPIRNE UREĐAJE, LASERSKE I INKJET PISAČE</t>
  </si>
  <si>
    <t>omot</t>
  </si>
  <si>
    <t xml:space="preserve">PAPIR U BESKONAČNOJ TRACI - ZA ISPIS NA MATRIČNIM PISAČIMA </t>
  </si>
  <si>
    <t>Papir u beskonačnoj traci, bianco, s vodilicama za ispis na matričnom pisaču, 234 x 12'', broj kopija 1+0, kutija od 2000/1</t>
  </si>
  <si>
    <t>kutija</t>
  </si>
  <si>
    <t>Papir u beskonačnoj traci, bianco, s vodilicama za ispis na matričnom pisaču, 234 x 12'', broj kopija 1+1, kutija od 1000/1</t>
  </si>
  <si>
    <t>Papir u beskonačnoj traci, bianco, s vodilicama za ispis na matričnom pisaču, 234 x 12'', broj kopija 1+2, kutija od 750/1</t>
  </si>
  <si>
    <t>Papir u beskonačnoj traci, bianco, s vodilicama za ispis na matričnom pisaču, 380 x 12", broj kopija 1+0, kutija od 2000/1</t>
  </si>
  <si>
    <t>Papir u beskonačnoj traci, bianco, s vodilicama za ispis na matričnom pisaču, 380 x 12", broj kopija 1+1, kutija od 1000/1</t>
  </si>
  <si>
    <t>PAPIR ZA POSEBNU NAMJENU</t>
  </si>
  <si>
    <t>Papir za fotografije za ispis na inkjet pisačima A4, 180 do 200 g/m², sjajni, pakiranje po izboru ponuditelja</t>
  </si>
  <si>
    <t>list</t>
  </si>
  <si>
    <t>Gramatura (g/m²):</t>
  </si>
  <si>
    <t>Papir paus A4, 90 g/m², omot od 250/1</t>
  </si>
  <si>
    <t>Papir za ploter u roli, nepremazni, 80 g/m², dimenzija 914 mm x 50 m, boja bijela</t>
  </si>
  <si>
    <t>komad</t>
  </si>
  <si>
    <t>Papir za ploter u roli, nepremazni, 80 g/m², dimenzija 1067 mm x 50 m, boja bijela</t>
  </si>
  <si>
    <t>Papir za ploter u roli, nepremazni, 90 g/m², dimenzija 610mm x 50 m</t>
  </si>
  <si>
    <t>Papir raster savijeni A3, diktando, omot od 200/1</t>
  </si>
  <si>
    <t>Papir raster savijeni A3, čisti, omot od 200/1</t>
  </si>
  <si>
    <t>Papir raster savijeni A3, karo, omot od 200/1</t>
  </si>
  <si>
    <t>Papir raster savijeni A3, visoki karo, trgovački, omot od 200/1</t>
  </si>
  <si>
    <t>Indigo papir A4, za ručno pisanje, kutija od 100/1</t>
  </si>
  <si>
    <t>pakiranje</t>
  </si>
  <si>
    <t xml:space="preserve">Gramatura (g/m²): </t>
  </si>
  <si>
    <t>UKUPNA CIJENA BEZ PDV-a</t>
  </si>
  <si>
    <t>PDV</t>
  </si>
  <si>
    <t>UKUPNA CIJENA S PDV-om</t>
  </si>
  <si>
    <t>Ev.br.: 2/2025</t>
  </si>
  <si>
    <t xml:space="preserve">PONUDITELJ:  </t>
  </si>
  <si>
    <t>Troškovnik za Grupu 1 - Papir za ispis i kopiranje i ostala papirna konfekcija</t>
  </si>
  <si>
    <t>Registracijski broj potvrde EU Ecolabel ili jednakovrijedna:</t>
  </si>
  <si>
    <t>% vlakana iz recikliranog materijala:</t>
  </si>
  <si>
    <r>
      <t>Papir za fotografije za ispis na inkjet pisačima A</t>
    </r>
    <r>
      <rPr>
        <sz val="10"/>
        <rFont val="Arial"/>
        <family val="2"/>
      </rPr>
      <t>4, 170 do 190 g/m²</t>
    </r>
    <r>
      <rPr>
        <sz val="10"/>
        <rFont val="Arial"/>
        <family val="2"/>
        <charset val="238"/>
      </rPr>
      <t xml:space="preserve">, mat premaz, pakiranje po izboru ponuditelja </t>
    </r>
  </si>
  <si>
    <r>
      <t xml:space="preserve">Papir za fotografije za ispis na inkjet pisačima A4, </t>
    </r>
    <r>
      <rPr>
        <sz val="10"/>
        <rFont val="Arial"/>
        <family val="2"/>
      </rPr>
      <t>230 do 260 g/m², sja</t>
    </r>
    <r>
      <rPr>
        <sz val="10"/>
        <rFont val="Arial"/>
        <family val="2"/>
        <charset val="238"/>
      </rPr>
      <t>jni, pakiranje po izboru ponuditelja</t>
    </r>
  </si>
  <si>
    <t>Papir za jednostrani i dvostrani ispis i kopiranje A3, 100 g/m², omot od 500/1, boja bijela, B klase ili bolji, za fotokopirne uređaje, laserske i inkjet pisače, tehničke karakteristike kao pod red.br. 6</t>
  </si>
  <si>
    <t>Papir fotokopirni višenamjenski A3, 250 g/m², omot od 125/1, boja bijela, B klase ili bolji, tehničke karakteristike kao pod red.br. 8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</si>
  <si>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1</t>
    </r>
  </si>
  <si>
    <t>Napomena: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</si>
  <si>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</si>
  <si>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r>
      <t xml:space="preserve">Papir za jednostrani i dvostrani ispis i kopiranje A4, 80 g/m²,omot od 500/1, boja bijela:
GRAMATURA  </t>
    </r>
    <r>
      <rPr>
        <sz val="10"/>
        <rFont val="Arial"/>
        <family val="2"/>
      </rPr>
      <t>80 g/m²</t>
    </r>
    <r>
      <rPr>
        <sz val="10"/>
        <rFont val="Arial"/>
        <family val="2"/>
        <charset val="238"/>
      </rPr>
      <t>; mjereno sukladno normi ISO 536 ( HRN EN ISO 536:2012) ili jednakovrijedno
DEBLJINA</t>
    </r>
    <r>
      <rPr>
        <sz val="10"/>
        <rFont val="Arial"/>
        <family val="2"/>
      </rPr>
      <t xml:space="preserve">  94 μm - 116 μm; mjereno sukladno normi ISO 534 (HRN EN ISO 534:2012) ili jednakovrijedno
NEPROZIRNOST minimalno 90%; mjereno sukladno normi ISO 2471 (HRN ISO 2471:2011) ili jednakovrijedno
CIE BJELINA minimalno 135; mj</t>
    </r>
    <r>
      <rPr>
        <sz val="10"/>
        <rFont val="Arial"/>
        <family val="2"/>
        <charset val="238"/>
      </rPr>
      <t xml:space="preserve">ereno sukladno normi ISO 11475 (HRN ISO 11475:2018) ili jednakovrijedno                                                                                                                                         Postotak vlakana iz recikliranog materijala minimalno 15%                                            </t>
    </r>
  </si>
  <si>
    <t>Papir za jednostrani i dvostrani ispis i kopiranje A4, 80 g/m², omot od 500/1, boja bijela:
GRAMATURA   80 g/m²; mjereno sukladno normi ISO 536( HRN EN ISO 536:2012) ili jednakovrijedno
DEBLJINA  97 μm  - 116 μm; mjereno sukladno normi ISO 534(HRN EN ISO 534:2012) ili jednakovrijedno
NEPROZIRNOST  minimalno 90%; mjereno sukladno normi ISO 2471(HRN ISO 2471:2011) ili jednakovrijedno
CIE BJELINA  minimalno 150; mjereno sukladno normi ISO 11475(HRN ISO 11475:2018) ili jednakovrijedno                                                                                                                                     Postotak vlakana iz recikliranog materijala minimalno 15%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</si>
  <si>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2</t>
    </r>
  </si>
  <si>
    <t>Papir za jednostrani i dvostrani ispis i kopiranje A4, 80 g/m², omot od 500/1, paleta minimalno 4 boje (pastelne) po izboru korisnika, B klase ili bolji:
GRAMATURA   80 g/m²; mjereno sukladno normi ISO 536 ( HRN EN ISO 536:2012) ili jednakovrijedno
DEBLJINA  100 μm - 115 μm; mjereno sukladno normi ISO 534 (HRN EN ISO 534:2012) ili jednakovrijedno</t>
  </si>
  <si>
    <t>Papir za  jednostrani i dvostrani ispis i kopiranje A4, 100 g/m², omot od 500/1, boja bijela, B klase ili bolji:
GRAMATURA    100 g/m²; mjereno sukladno normi ISO 536 ( HRN EN ISO 536:2012) ili jednakovrijedno
DEBLJINA    115 μm - 135 μm; mjereno sukladno normi ISO 534 (HRN EN ISO 534:2012) ili jednakovrijedno
NEPROZIRNOST    minimalno 93%;  mjereno sukladno normi ISO 2471 (HRN ISO 2471:2011) ili jednakovrijedno
CIE BJELINA  minimalno 160; mjereno sukladno normi ISO 11475 (HRN ISO 11475:2018) ili jednakovrijedno</t>
  </si>
  <si>
    <t>Papir za jednostrani i dvostrani ispis i kopiranje A4, 160 g/m², omot od 250/1, boja bijela, B klase ili bolji:
GRAMATURA    160 g/m²; mjereno sukladno normi ISO 536 ( HRN EN ISO 536:2012) ili jednakovrijedno
DEBLJINA    159 μm - 210 μm; mjereno sukladno normi ISO 534 (HRN EN ISO 534:2012) ili jednakovrijedno
NEPROZIRNOST    minimalno 95%; mjereno sukladno normi ISO 2471(HRN ISO 2471:2011) ili jednakovrijedno
CIE BJELINA  minimalno 158; mjereno sukladno normi ISO 11475(HRN ISO 11475:2018) ili jednakovrijedno</t>
  </si>
  <si>
    <t xml:space="preserve">Papir fotokopirni višenamjenski A4, 250 g/m², omot od 125/1, boja bijela, B klase ili bolji:
CIE BJELINA minimalno 158; mjereno sukladno normi ISO 11475 (HRN ISO 11475:2018) ili jednakovrijedno </t>
  </si>
  <si>
    <t>Papir za jednostrani i dvostrani ispis i kopiranje A3, 80 g/m², omot od 500/1, paleta minimalno 4 boje (pastelne) po izboru korisnika, B klase ili bolji, za fotokopirne uređaje, laserske i inkjet pisače,  tehničke karakteristike kao pod red.br. 5.</t>
  </si>
  <si>
    <t>Papir za tehničko crtanje formata A4, 190-210 g/m², boja bijela, pakiranje 200/1</t>
  </si>
  <si>
    <t>Papir za pakiranje, pak papir, dimenzija 88 x 126 cm, 90 g/m², boja natron</t>
  </si>
  <si>
    <t>Naziv proizvođača ponuđenog proizvoda ili uvoznika ili robne marke proizvoda ili trgovca koji stavlja proizvod na tržište</t>
  </si>
  <si>
    <t>Papir za jednostrani i dvostrani ispis i kopiranje A4, 80 g/m², omot od 200/1 ili omot od 250/1 ili omot od 500/1 papira, mješoviti paket s minimalno 4 intezivne boje, za fotokopirne uređaje, laserske i inkjet pisače</t>
  </si>
  <si>
    <t>G1_V2_14032025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</si>
</sst>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3" fontId="7" fillId="2" borderId="20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3" fontId="8" fillId="0" borderId="14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" fontId="4" fillId="0" borderId="16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3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2" borderId="35" xfId="0" applyFont="1" applyFill="1" applyBorder="1"/>
    <xf numFmtId="0" fontId="3" fillId="2" borderId="34" xfId="0" applyFont="1" applyFill="1" applyBorder="1"/>
    <xf numFmtId="0" fontId="3" fillId="2" borderId="35" xfId="0" applyFont="1" applyFill="1" applyBorder="1" applyAlignment="1">
      <alignment horizontal="right" vertical="center"/>
    </xf>
    <xf numFmtId="0" fontId="3" fillId="0" borderId="13" xfId="0" applyFont="1" applyBorder="1"/>
    <xf numFmtId="0" fontId="3" fillId="0" borderId="37" xfId="0" applyFont="1" applyBorder="1" applyAlignment="1">
      <alignment horizontal="center" vertical="center" wrapText="1"/>
    </xf>
    <xf numFmtId="0" fontId="3" fillId="0" borderId="37" xfId="0" applyFont="1" applyBorder="1"/>
    <xf numFmtId="0" fontId="3" fillId="0" borderId="38" xfId="0" applyFont="1" applyBorder="1" applyAlignment="1">
      <alignment horizontal="center" vertical="center"/>
    </xf>
    <xf numFmtId="0" fontId="3" fillId="0" borderId="38" xfId="0" applyFont="1" applyBorder="1"/>
    <xf numFmtId="4" fontId="3" fillId="0" borderId="26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left" vertical="center" wrapText="1"/>
    </xf>
    <xf numFmtId="3" fontId="8" fillId="0" borderId="14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3" fillId="0" borderId="1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right" vertical="center"/>
    </xf>
    <xf numFmtId="4" fontId="3" fillId="0" borderId="36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3" fontId="4" fillId="0" borderId="32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/>
    </xf>
  </cellXfs>
  <cellStyles count="2">
    <cellStyle name="Normal 2" xfId="1" xr:uid="{CB234E67-1602-4119-9DE3-F84423AFED4A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C9A4-5FA1-439B-8BEE-7E89A52FD1EE}">
  <sheetPr>
    <pageSetUpPr fitToPage="1"/>
  </sheetPr>
  <dimension ref="A1:J64"/>
  <sheetViews>
    <sheetView tabSelected="1" zoomScale="80" zoomScaleNormal="80" zoomScaleSheetLayoutView="75" workbookViewId="0">
      <pane ySplit="1" topLeftCell="A2" activePane="bottomLeft" state="frozen"/>
      <selection pane="bottomLeft" activeCell="J11" sqref="J11"/>
    </sheetView>
  </sheetViews>
  <sheetFormatPr defaultColWidth="9.109375" defaultRowHeight="13.2" x14ac:dyDescent="0.25"/>
  <cols>
    <col min="1" max="1" width="9.109375" style="2"/>
    <col min="2" max="2" width="163.88671875" style="4" customWidth="1"/>
    <col min="3" max="3" width="10" style="3" customWidth="1"/>
    <col min="4" max="4" width="15.33203125" style="8" customWidth="1"/>
    <col min="5" max="5" width="11.6640625" style="3" customWidth="1"/>
    <col min="6" max="6" width="18.6640625" style="2" customWidth="1"/>
    <col min="7" max="7" width="36.5546875" style="3" customWidth="1"/>
    <col min="8" max="8" width="25.109375" style="2" customWidth="1"/>
    <col min="9" max="9" width="31.109375" style="2" customWidth="1"/>
    <col min="10" max="10" width="27.6640625" style="2" customWidth="1"/>
    <col min="11" max="16384" width="9.109375" style="2"/>
  </cols>
  <sheetData>
    <row r="1" spans="1:10" s="1" customFormat="1" ht="13.8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1" customFormat="1" ht="13.8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15" customHeight="1" x14ac:dyDescent="0.25">
      <c r="B3" s="2"/>
      <c r="D3" s="3"/>
      <c r="F3" s="3"/>
    </row>
    <row r="4" spans="1:10" x14ac:dyDescent="0.25">
      <c r="A4" s="74" t="s">
        <v>2</v>
      </c>
      <c r="B4" s="75"/>
      <c r="D4" s="3"/>
    </row>
    <row r="5" spans="1:10" x14ac:dyDescent="0.25">
      <c r="A5" s="74" t="s">
        <v>52</v>
      </c>
      <c r="B5" s="75"/>
      <c r="D5" s="3"/>
    </row>
    <row r="6" spans="1:10" x14ac:dyDescent="0.25">
      <c r="D6" s="3"/>
    </row>
    <row r="7" spans="1:10" s="1" customFormat="1" ht="13.8" x14ac:dyDescent="0.25">
      <c r="A7" s="5" t="s">
        <v>53</v>
      </c>
      <c r="B7" s="5"/>
      <c r="C7" s="6"/>
      <c r="D7" s="6"/>
      <c r="E7" s="6"/>
      <c r="G7" s="6"/>
      <c r="J7" s="1" t="s">
        <v>76</v>
      </c>
    </row>
    <row r="8" spans="1:10" x14ac:dyDescent="0.25">
      <c r="A8" s="7"/>
      <c r="D8" s="3"/>
    </row>
    <row r="9" spans="1:10" ht="15.6" x14ac:dyDescent="0.25">
      <c r="A9" s="76" t="s">
        <v>54</v>
      </c>
      <c r="B9" s="76"/>
      <c r="C9" s="76"/>
      <c r="D9" s="76"/>
      <c r="E9" s="76"/>
      <c r="F9" s="76"/>
      <c r="G9" s="76"/>
      <c r="H9" s="76"/>
      <c r="I9" s="76"/>
      <c r="J9" s="76"/>
    </row>
    <row r="12" spans="1:10" ht="13.8" thickBot="1" x14ac:dyDescent="0.3"/>
    <row r="13" spans="1:10" ht="15.75" customHeight="1" x14ac:dyDescent="0.25">
      <c r="A13" s="77" t="s">
        <v>3</v>
      </c>
      <c r="B13" s="79" t="s">
        <v>4</v>
      </c>
      <c r="C13" s="79" t="s">
        <v>5</v>
      </c>
      <c r="D13" s="82" t="s">
        <v>6</v>
      </c>
      <c r="E13" s="85" t="s">
        <v>7</v>
      </c>
      <c r="F13" s="88" t="s">
        <v>8</v>
      </c>
      <c r="G13" s="90" t="s">
        <v>9</v>
      </c>
      <c r="H13" s="91"/>
      <c r="I13" s="91"/>
      <c r="J13" s="92"/>
    </row>
    <row r="14" spans="1:10" s="9" customFormat="1" x14ac:dyDescent="0.25">
      <c r="A14" s="78"/>
      <c r="B14" s="80"/>
      <c r="C14" s="80"/>
      <c r="D14" s="83"/>
      <c r="E14" s="86"/>
      <c r="F14" s="89"/>
      <c r="G14" s="93" t="s">
        <v>10</v>
      </c>
      <c r="H14" s="64" t="s">
        <v>74</v>
      </c>
      <c r="I14" s="64" t="s">
        <v>11</v>
      </c>
      <c r="J14" s="65"/>
    </row>
    <row r="15" spans="1:10" s="9" customFormat="1" ht="65.25" customHeight="1" x14ac:dyDescent="0.25">
      <c r="A15" s="78"/>
      <c r="B15" s="81"/>
      <c r="C15" s="80"/>
      <c r="D15" s="84"/>
      <c r="E15" s="87"/>
      <c r="F15" s="89"/>
      <c r="G15" s="93"/>
      <c r="H15" s="64"/>
      <c r="I15" s="10" t="s">
        <v>12</v>
      </c>
      <c r="J15" s="11" t="s">
        <v>13</v>
      </c>
    </row>
    <row r="16" spans="1:10" s="9" customFormat="1" ht="15.75" customHeight="1" x14ac:dyDescent="0.25">
      <c r="A16" s="12" t="s">
        <v>14</v>
      </c>
      <c r="B16" s="10" t="s">
        <v>15</v>
      </c>
      <c r="C16" s="13" t="s">
        <v>16</v>
      </c>
      <c r="D16" s="14" t="s">
        <v>17</v>
      </c>
      <c r="E16" s="15" t="s">
        <v>18</v>
      </c>
      <c r="F16" s="16" t="s">
        <v>19</v>
      </c>
      <c r="G16" s="17" t="s">
        <v>20</v>
      </c>
      <c r="H16" s="18" t="s">
        <v>21</v>
      </c>
      <c r="I16" s="18" t="s">
        <v>22</v>
      </c>
      <c r="J16" s="19" t="s">
        <v>23</v>
      </c>
    </row>
    <row r="17" spans="1:10" ht="15" customHeight="1" x14ac:dyDescent="0.25">
      <c r="A17" s="70" t="s">
        <v>24</v>
      </c>
      <c r="B17" s="71"/>
      <c r="C17" s="71"/>
      <c r="D17" s="72"/>
      <c r="E17" s="20"/>
      <c r="F17" s="21"/>
      <c r="G17" s="20"/>
      <c r="H17" s="22"/>
      <c r="I17" s="23"/>
      <c r="J17" s="21"/>
    </row>
    <row r="18" spans="1:10" ht="49.2" customHeight="1" x14ac:dyDescent="0.25">
      <c r="A18" s="94">
        <v>1</v>
      </c>
      <c r="B18" s="54" t="s">
        <v>64</v>
      </c>
      <c r="C18" s="56" t="s">
        <v>25</v>
      </c>
      <c r="D18" s="58">
        <v>963309</v>
      </c>
      <c r="E18" s="60"/>
      <c r="F18" s="62">
        <f>D18*E18</f>
        <v>0</v>
      </c>
      <c r="G18" s="66"/>
      <c r="H18" s="68"/>
      <c r="I18" s="45" t="s">
        <v>55</v>
      </c>
      <c r="J18" s="46"/>
    </row>
    <row r="19" spans="1:10" ht="50.25" customHeight="1" x14ac:dyDescent="0.25">
      <c r="A19" s="95"/>
      <c r="B19" s="55"/>
      <c r="C19" s="57"/>
      <c r="D19" s="59"/>
      <c r="E19" s="61"/>
      <c r="F19" s="63"/>
      <c r="G19" s="67"/>
      <c r="H19" s="69"/>
      <c r="I19" s="47" t="s">
        <v>56</v>
      </c>
      <c r="J19" s="48"/>
    </row>
    <row r="20" spans="1:10" ht="51" customHeight="1" x14ac:dyDescent="0.25">
      <c r="A20" s="94">
        <v>2</v>
      </c>
      <c r="B20" s="101" t="s">
        <v>65</v>
      </c>
      <c r="C20" s="56" t="s">
        <v>25</v>
      </c>
      <c r="D20" s="58">
        <v>55677</v>
      </c>
      <c r="E20" s="60"/>
      <c r="F20" s="62">
        <f t="shared" ref="F20:F24" si="0">D20*E20</f>
        <v>0</v>
      </c>
      <c r="G20" s="66"/>
      <c r="H20" s="68"/>
      <c r="I20" s="45" t="s">
        <v>55</v>
      </c>
      <c r="J20" s="46"/>
    </row>
    <row r="21" spans="1:10" ht="57" customHeight="1" x14ac:dyDescent="0.25">
      <c r="A21" s="95"/>
      <c r="B21" s="102"/>
      <c r="C21" s="57"/>
      <c r="D21" s="59"/>
      <c r="E21" s="61"/>
      <c r="F21" s="63"/>
      <c r="G21" s="67"/>
      <c r="H21" s="69"/>
      <c r="I21" s="47" t="s">
        <v>56</v>
      </c>
      <c r="J21" s="48"/>
    </row>
    <row r="22" spans="1:10" ht="49.95" customHeight="1" x14ac:dyDescent="0.25">
      <c r="A22" s="94">
        <v>3</v>
      </c>
      <c r="B22" s="54" t="s">
        <v>61</v>
      </c>
      <c r="C22" s="56" t="s">
        <v>25</v>
      </c>
      <c r="D22" s="58">
        <v>10278</v>
      </c>
      <c r="E22" s="60"/>
      <c r="F22" s="62">
        <f t="shared" si="0"/>
        <v>0</v>
      </c>
      <c r="G22" s="66"/>
      <c r="H22" s="68"/>
      <c r="I22" s="45" t="s">
        <v>55</v>
      </c>
      <c r="J22" s="46"/>
    </row>
    <row r="23" spans="1:10" ht="49.2" customHeight="1" x14ac:dyDescent="0.25">
      <c r="A23" s="95"/>
      <c r="B23" s="55"/>
      <c r="C23" s="57"/>
      <c r="D23" s="59"/>
      <c r="E23" s="61"/>
      <c r="F23" s="63"/>
      <c r="G23" s="67"/>
      <c r="H23" s="69"/>
      <c r="I23" s="47" t="s">
        <v>56</v>
      </c>
      <c r="J23" s="48"/>
    </row>
    <row r="24" spans="1:10" ht="45.6" customHeight="1" x14ac:dyDescent="0.25">
      <c r="A24" s="94">
        <v>4</v>
      </c>
      <c r="B24" s="54" t="s">
        <v>66</v>
      </c>
      <c r="C24" s="56" t="s">
        <v>25</v>
      </c>
      <c r="D24" s="58">
        <v>1584</v>
      </c>
      <c r="E24" s="60"/>
      <c r="F24" s="62">
        <f t="shared" si="0"/>
        <v>0</v>
      </c>
      <c r="G24" s="66"/>
      <c r="H24" s="68"/>
      <c r="I24" s="45" t="s">
        <v>55</v>
      </c>
      <c r="J24" s="46"/>
    </row>
    <row r="25" spans="1:10" ht="45.6" customHeight="1" x14ac:dyDescent="0.25">
      <c r="A25" s="95"/>
      <c r="B25" s="55"/>
      <c r="C25" s="57"/>
      <c r="D25" s="59"/>
      <c r="E25" s="61"/>
      <c r="F25" s="63"/>
      <c r="G25" s="67"/>
      <c r="H25" s="69"/>
      <c r="I25" s="47" t="s">
        <v>56</v>
      </c>
      <c r="J25" s="48"/>
    </row>
    <row r="26" spans="1:10" ht="57.75" customHeight="1" x14ac:dyDescent="0.25">
      <c r="A26" s="24">
        <v>5</v>
      </c>
      <c r="B26" s="51" t="s">
        <v>67</v>
      </c>
      <c r="C26" s="26" t="s">
        <v>25</v>
      </c>
      <c r="D26" s="52">
        <v>1593</v>
      </c>
      <c r="E26" s="28"/>
      <c r="F26" s="50">
        <f t="shared" ref="F26:F33" si="1">D26*E26</f>
        <v>0</v>
      </c>
      <c r="G26" s="29"/>
      <c r="H26" s="30"/>
      <c r="I26" s="31" t="s">
        <v>55</v>
      </c>
      <c r="J26" s="44"/>
    </row>
    <row r="27" spans="1:10" ht="73.5" customHeight="1" x14ac:dyDescent="0.25">
      <c r="A27" s="24">
        <v>6</v>
      </c>
      <c r="B27" s="51" t="s">
        <v>68</v>
      </c>
      <c r="C27" s="26" t="s">
        <v>25</v>
      </c>
      <c r="D27" s="52">
        <v>1380</v>
      </c>
      <c r="E27" s="28"/>
      <c r="F27" s="50">
        <f t="shared" si="1"/>
        <v>0</v>
      </c>
      <c r="G27" s="29"/>
      <c r="H27" s="31"/>
      <c r="I27" s="31" t="s">
        <v>55</v>
      </c>
      <c r="J27" s="44"/>
    </row>
    <row r="28" spans="1:10" ht="76.5" customHeight="1" x14ac:dyDescent="0.25">
      <c r="A28" s="24">
        <v>7</v>
      </c>
      <c r="B28" s="51" t="s">
        <v>69</v>
      </c>
      <c r="C28" s="26" t="s">
        <v>25</v>
      </c>
      <c r="D28" s="52">
        <v>903</v>
      </c>
      <c r="E28" s="28"/>
      <c r="F28" s="50">
        <f t="shared" si="1"/>
        <v>0</v>
      </c>
      <c r="G28" s="29"/>
      <c r="H28" s="30"/>
      <c r="I28" s="31" t="s">
        <v>55</v>
      </c>
      <c r="J28" s="44"/>
    </row>
    <row r="29" spans="1:10" ht="62.25" customHeight="1" x14ac:dyDescent="0.25">
      <c r="A29" s="24">
        <v>8</v>
      </c>
      <c r="B29" s="51" t="s">
        <v>70</v>
      </c>
      <c r="C29" s="26" t="s">
        <v>25</v>
      </c>
      <c r="D29" s="52">
        <v>372</v>
      </c>
      <c r="E29" s="28"/>
      <c r="F29" s="50">
        <f t="shared" si="1"/>
        <v>0</v>
      </c>
      <c r="G29" s="29"/>
      <c r="H29" s="30"/>
      <c r="I29" s="31" t="s">
        <v>55</v>
      </c>
      <c r="J29" s="44"/>
    </row>
    <row r="30" spans="1:10" ht="54.75" customHeight="1" x14ac:dyDescent="0.25">
      <c r="A30" s="24">
        <v>9</v>
      </c>
      <c r="B30" s="25" t="s">
        <v>75</v>
      </c>
      <c r="C30" s="26" t="s">
        <v>25</v>
      </c>
      <c r="D30" s="52">
        <v>255</v>
      </c>
      <c r="E30" s="28"/>
      <c r="F30" s="50">
        <f t="shared" si="1"/>
        <v>0</v>
      </c>
      <c r="G30" s="29"/>
      <c r="H30" s="30"/>
      <c r="I30" s="31" t="s">
        <v>55</v>
      </c>
      <c r="J30" s="44"/>
    </row>
    <row r="31" spans="1:10" ht="50.25" customHeight="1" x14ac:dyDescent="0.25">
      <c r="A31" s="24">
        <v>10</v>
      </c>
      <c r="B31" s="51" t="s">
        <v>71</v>
      </c>
      <c r="C31" s="26" t="s">
        <v>25</v>
      </c>
      <c r="D31" s="52">
        <v>342</v>
      </c>
      <c r="E31" s="28"/>
      <c r="F31" s="50">
        <f t="shared" si="1"/>
        <v>0</v>
      </c>
      <c r="G31" s="29"/>
      <c r="H31" s="30"/>
      <c r="I31" s="31" t="s">
        <v>55</v>
      </c>
      <c r="J31" s="44"/>
    </row>
    <row r="32" spans="1:10" ht="59.25" customHeight="1" x14ac:dyDescent="0.25">
      <c r="A32" s="24">
        <v>11</v>
      </c>
      <c r="B32" s="51" t="s">
        <v>59</v>
      </c>
      <c r="C32" s="26" t="s">
        <v>25</v>
      </c>
      <c r="D32" s="52">
        <v>423</v>
      </c>
      <c r="E32" s="28"/>
      <c r="F32" s="50">
        <f t="shared" si="1"/>
        <v>0</v>
      </c>
      <c r="G32" s="29"/>
      <c r="H32" s="31"/>
      <c r="I32" s="31" t="s">
        <v>55</v>
      </c>
      <c r="J32" s="44"/>
    </row>
    <row r="33" spans="1:10" ht="48.75" customHeight="1" x14ac:dyDescent="0.25">
      <c r="A33" s="24">
        <v>12</v>
      </c>
      <c r="B33" s="51" t="s">
        <v>60</v>
      </c>
      <c r="C33" s="26" t="s">
        <v>25</v>
      </c>
      <c r="D33" s="52">
        <v>321</v>
      </c>
      <c r="E33" s="28"/>
      <c r="F33" s="50">
        <f t="shared" si="1"/>
        <v>0</v>
      </c>
      <c r="G33" s="29"/>
      <c r="H33" s="30"/>
      <c r="I33" s="31" t="s">
        <v>55</v>
      </c>
      <c r="J33" s="44"/>
    </row>
    <row r="34" spans="1:10" ht="15" customHeight="1" x14ac:dyDescent="0.25">
      <c r="A34" s="98" t="s">
        <v>26</v>
      </c>
      <c r="B34" s="99"/>
      <c r="C34" s="99"/>
      <c r="D34" s="100"/>
      <c r="E34" s="98"/>
      <c r="F34" s="100"/>
      <c r="G34" s="98"/>
      <c r="H34" s="99"/>
      <c r="I34" s="99"/>
      <c r="J34" s="100"/>
    </row>
    <row r="35" spans="1:10" ht="54.75" customHeight="1" x14ac:dyDescent="0.25">
      <c r="A35" s="24">
        <v>13</v>
      </c>
      <c r="B35" s="25" t="s">
        <v>27</v>
      </c>
      <c r="C35" s="26" t="s">
        <v>28</v>
      </c>
      <c r="D35" s="27">
        <v>321</v>
      </c>
      <c r="E35" s="28"/>
      <c r="F35" s="50">
        <f>D35*E35</f>
        <v>0</v>
      </c>
      <c r="G35" s="32"/>
      <c r="H35" s="31"/>
      <c r="I35" s="41"/>
      <c r="J35" s="42"/>
    </row>
    <row r="36" spans="1:10" ht="54.75" customHeight="1" x14ac:dyDescent="0.25">
      <c r="A36" s="24">
        <v>14</v>
      </c>
      <c r="B36" s="25" t="s">
        <v>29</v>
      </c>
      <c r="C36" s="26" t="s">
        <v>28</v>
      </c>
      <c r="D36" s="27">
        <v>549</v>
      </c>
      <c r="E36" s="28"/>
      <c r="F36" s="50">
        <f>D36*E36</f>
        <v>0</v>
      </c>
      <c r="G36" s="32"/>
      <c r="H36" s="31"/>
      <c r="I36" s="41"/>
      <c r="J36" s="42"/>
    </row>
    <row r="37" spans="1:10" ht="54.75" customHeight="1" x14ac:dyDescent="0.25">
      <c r="A37" s="24">
        <v>15</v>
      </c>
      <c r="B37" s="25" t="s">
        <v>30</v>
      </c>
      <c r="C37" s="26" t="s">
        <v>28</v>
      </c>
      <c r="D37" s="27">
        <v>606</v>
      </c>
      <c r="E37" s="28"/>
      <c r="F37" s="50">
        <f>D37*E37</f>
        <v>0</v>
      </c>
      <c r="G37" s="32"/>
      <c r="H37" s="31"/>
      <c r="I37" s="41"/>
      <c r="J37" s="42"/>
    </row>
    <row r="38" spans="1:10" ht="54.75" customHeight="1" x14ac:dyDescent="0.25">
      <c r="A38" s="24">
        <v>16</v>
      </c>
      <c r="B38" s="25" t="s">
        <v>31</v>
      </c>
      <c r="C38" s="26" t="s">
        <v>28</v>
      </c>
      <c r="D38" s="27">
        <v>102</v>
      </c>
      <c r="E38" s="28"/>
      <c r="F38" s="50">
        <f>D38*E38</f>
        <v>0</v>
      </c>
      <c r="G38" s="32"/>
      <c r="H38" s="31"/>
      <c r="I38" s="41"/>
      <c r="J38" s="42"/>
    </row>
    <row r="39" spans="1:10" ht="54.75" customHeight="1" x14ac:dyDescent="0.25">
      <c r="A39" s="24">
        <v>17</v>
      </c>
      <c r="B39" s="25" t="s">
        <v>32</v>
      </c>
      <c r="C39" s="26" t="s">
        <v>28</v>
      </c>
      <c r="D39" s="27">
        <v>186</v>
      </c>
      <c r="E39" s="28"/>
      <c r="F39" s="50">
        <f>D39*E39</f>
        <v>0</v>
      </c>
      <c r="G39" s="32"/>
      <c r="H39" s="31"/>
      <c r="I39" s="41"/>
      <c r="J39" s="42"/>
    </row>
    <row r="40" spans="1:10" ht="15" customHeight="1" x14ac:dyDescent="0.25">
      <c r="A40" s="98" t="s">
        <v>33</v>
      </c>
      <c r="B40" s="99"/>
      <c r="C40" s="99"/>
      <c r="D40" s="100"/>
      <c r="E40" s="98"/>
      <c r="F40" s="100"/>
      <c r="G40" s="98"/>
      <c r="H40" s="99"/>
      <c r="I40" s="99"/>
      <c r="J40" s="100"/>
    </row>
    <row r="41" spans="1:10" ht="72" customHeight="1" x14ac:dyDescent="0.25">
      <c r="A41" s="24">
        <v>18</v>
      </c>
      <c r="B41" s="25" t="s">
        <v>34</v>
      </c>
      <c r="C41" s="26" t="s">
        <v>35</v>
      </c>
      <c r="D41" s="27">
        <v>6990</v>
      </c>
      <c r="E41" s="28"/>
      <c r="F41" s="49">
        <f t="shared" ref="F41:F54" si="2">D41*E41</f>
        <v>0</v>
      </c>
      <c r="G41" s="30"/>
      <c r="H41" s="30"/>
      <c r="I41" s="33" t="s">
        <v>36</v>
      </c>
      <c r="J41" s="34"/>
    </row>
    <row r="42" spans="1:10" ht="72" customHeight="1" x14ac:dyDescent="0.25">
      <c r="A42" s="24">
        <v>19</v>
      </c>
      <c r="B42" s="25" t="s">
        <v>58</v>
      </c>
      <c r="C42" s="26" t="s">
        <v>35</v>
      </c>
      <c r="D42" s="27">
        <v>5076</v>
      </c>
      <c r="E42" s="28"/>
      <c r="F42" s="49">
        <f t="shared" si="2"/>
        <v>0</v>
      </c>
      <c r="G42" s="30"/>
      <c r="H42" s="30"/>
      <c r="I42" s="33" t="s">
        <v>36</v>
      </c>
      <c r="J42" s="34"/>
    </row>
    <row r="43" spans="1:10" ht="57.75" customHeight="1" x14ac:dyDescent="0.25">
      <c r="A43" s="24">
        <v>20</v>
      </c>
      <c r="B43" s="25" t="s">
        <v>57</v>
      </c>
      <c r="C43" s="26" t="s">
        <v>35</v>
      </c>
      <c r="D43" s="27">
        <v>3690</v>
      </c>
      <c r="E43" s="28"/>
      <c r="F43" s="49">
        <f t="shared" si="2"/>
        <v>0</v>
      </c>
      <c r="G43" s="35"/>
      <c r="H43" s="30"/>
      <c r="I43" s="33" t="s">
        <v>36</v>
      </c>
      <c r="J43" s="34"/>
    </row>
    <row r="44" spans="1:10" ht="45.75" customHeight="1" x14ac:dyDescent="0.25">
      <c r="A44" s="24">
        <v>21</v>
      </c>
      <c r="B44" s="25" t="s">
        <v>37</v>
      </c>
      <c r="C44" s="26" t="s">
        <v>25</v>
      </c>
      <c r="D44" s="27">
        <v>87</v>
      </c>
      <c r="E44" s="28"/>
      <c r="F44" s="50">
        <f t="shared" si="2"/>
        <v>0</v>
      </c>
      <c r="G44" s="29"/>
      <c r="H44" s="29"/>
      <c r="I44" s="41"/>
      <c r="J44" s="42"/>
    </row>
    <row r="45" spans="1:10" ht="75" customHeight="1" x14ac:dyDescent="0.25">
      <c r="A45" s="24">
        <v>22</v>
      </c>
      <c r="B45" s="25" t="s">
        <v>38</v>
      </c>
      <c r="C45" s="26" t="s">
        <v>39</v>
      </c>
      <c r="D45" s="27">
        <v>66</v>
      </c>
      <c r="E45" s="28"/>
      <c r="F45" s="50">
        <f t="shared" si="2"/>
        <v>0</v>
      </c>
      <c r="G45" s="29"/>
      <c r="H45" s="31"/>
      <c r="I45" s="41"/>
      <c r="J45" s="42"/>
    </row>
    <row r="46" spans="1:10" ht="48" customHeight="1" x14ac:dyDescent="0.25">
      <c r="A46" s="24">
        <v>23</v>
      </c>
      <c r="B46" s="25" t="s">
        <v>40</v>
      </c>
      <c r="C46" s="26" t="s">
        <v>39</v>
      </c>
      <c r="D46" s="27">
        <v>75</v>
      </c>
      <c r="E46" s="28"/>
      <c r="F46" s="50">
        <f t="shared" si="2"/>
        <v>0</v>
      </c>
      <c r="G46" s="29"/>
      <c r="H46" s="31"/>
      <c r="I46" s="41"/>
      <c r="J46" s="42"/>
    </row>
    <row r="47" spans="1:10" ht="51.75" customHeight="1" x14ac:dyDescent="0.25">
      <c r="A47" s="24">
        <v>24</v>
      </c>
      <c r="B47" s="25" t="s">
        <v>41</v>
      </c>
      <c r="C47" s="26" t="s">
        <v>39</v>
      </c>
      <c r="D47" s="27">
        <v>12</v>
      </c>
      <c r="E47" s="28"/>
      <c r="F47" s="50">
        <f t="shared" si="2"/>
        <v>0</v>
      </c>
      <c r="G47" s="29"/>
      <c r="H47" s="31"/>
      <c r="I47" s="41"/>
      <c r="J47" s="42"/>
    </row>
    <row r="48" spans="1:10" ht="44.25" customHeight="1" x14ac:dyDescent="0.25">
      <c r="A48" s="24">
        <v>25</v>
      </c>
      <c r="B48" s="25" t="s">
        <v>42</v>
      </c>
      <c r="C48" s="26" t="s">
        <v>25</v>
      </c>
      <c r="D48" s="27">
        <v>315</v>
      </c>
      <c r="E48" s="28"/>
      <c r="F48" s="50">
        <f t="shared" si="2"/>
        <v>0</v>
      </c>
      <c r="G48" s="31"/>
      <c r="H48" s="31"/>
      <c r="I48" s="41"/>
      <c r="J48" s="42"/>
    </row>
    <row r="49" spans="1:10" ht="46.5" customHeight="1" x14ac:dyDescent="0.25">
      <c r="A49" s="24">
        <v>26</v>
      </c>
      <c r="B49" s="25" t="s">
        <v>43</v>
      </c>
      <c r="C49" s="26" t="s">
        <v>25</v>
      </c>
      <c r="D49" s="27">
        <v>2766</v>
      </c>
      <c r="E49" s="28"/>
      <c r="F49" s="50">
        <f t="shared" si="2"/>
        <v>0</v>
      </c>
      <c r="G49" s="31"/>
      <c r="H49" s="31"/>
      <c r="I49" s="41"/>
      <c r="J49" s="42"/>
    </row>
    <row r="50" spans="1:10" ht="46.5" customHeight="1" x14ac:dyDescent="0.25">
      <c r="A50" s="24">
        <v>27</v>
      </c>
      <c r="B50" s="25" t="s">
        <v>44</v>
      </c>
      <c r="C50" s="26" t="s">
        <v>25</v>
      </c>
      <c r="D50" s="27">
        <v>1425</v>
      </c>
      <c r="E50" s="28"/>
      <c r="F50" s="50">
        <f t="shared" si="2"/>
        <v>0</v>
      </c>
      <c r="G50" s="31"/>
      <c r="H50" s="31"/>
      <c r="I50" s="41"/>
      <c r="J50" s="42"/>
    </row>
    <row r="51" spans="1:10" ht="46.5" customHeight="1" x14ac:dyDescent="0.25">
      <c r="A51" s="24">
        <v>28</v>
      </c>
      <c r="B51" s="25" t="s">
        <v>45</v>
      </c>
      <c r="C51" s="26" t="s">
        <v>25</v>
      </c>
      <c r="D51" s="27">
        <v>7221</v>
      </c>
      <c r="E51" s="28"/>
      <c r="F51" s="50">
        <f t="shared" si="2"/>
        <v>0</v>
      </c>
      <c r="G51" s="31"/>
      <c r="H51" s="31"/>
      <c r="I51" s="41"/>
      <c r="J51" s="42"/>
    </row>
    <row r="52" spans="1:10" ht="54.75" customHeight="1" x14ac:dyDescent="0.25">
      <c r="A52" s="24">
        <v>29</v>
      </c>
      <c r="B52" s="25" t="s">
        <v>46</v>
      </c>
      <c r="C52" s="26" t="s">
        <v>28</v>
      </c>
      <c r="D52" s="27">
        <v>519</v>
      </c>
      <c r="E52" s="28"/>
      <c r="F52" s="50">
        <f t="shared" si="2"/>
        <v>0</v>
      </c>
      <c r="G52" s="29"/>
      <c r="H52" s="31"/>
      <c r="I52" s="41"/>
      <c r="J52" s="42"/>
    </row>
    <row r="53" spans="1:10" ht="45.75" customHeight="1" x14ac:dyDescent="0.25">
      <c r="A53" s="24">
        <v>30</v>
      </c>
      <c r="B53" s="25" t="s">
        <v>72</v>
      </c>
      <c r="C53" s="26" t="s">
        <v>47</v>
      </c>
      <c r="D53" s="27">
        <v>33</v>
      </c>
      <c r="E53" s="28"/>
      <c r="F53" s="50">
        <f t="shared" si="2"/>
        <v>0</v>
      </c>
      <c r="G53" s="29"/>
      <c r="H53" s="31"/>
      <c r="I53" s="36" t="s">
        <v>48</v>
      </c>
      <c r="J53" s="34"/>
    </row>
    <row r="54" spans="1:10" ht="45.75" customHeight="1" x14ac:dyDescent="0.25">
      <c r="A54" s="24">
        <v>31</v>
      </c>
      <c r="B54" s="25" t="s">
        <v>73</v>
      </c>
      <c r="C54" s="26" t="s">
        <v>39</v>
      </c>
      <c r="D54" s="27">
        <v>522</v>
      </c>
      <c r="E54" s="28"/>
      <c r="F54" s="49">
        <f t="shared" si="2"/>
        <v>0</v>
      </c>
      <c r="G54" s="31"/>
      <c r="H54" s="31"/>
      <c r="I54" s="43"/>
      <c r="J54" s="42"/>
    </row>
    <row r="55" spans="1:10" x14ac:dyDescent="0.25">
      <c r="A55" s="104" t="s">
        <v>49</v>
      </c>
      <c r="B55" s="105"/>
      <c r="C55" s="105"/>
      <c r="D55" s="105"/>
      <c r="E55" s="105"/>
      <c r="F55" s="37">
        <f>SUM(F18:F33,F35:F39,F41:F54)</f>
        <v>0</v>
      </c>
    </row>
    <row r="56" spans="1:10" x14ac:dyDescent="0.25">
      <c r="A56" s="106" t="s">
        <v>50</v>
      </c>
      <c r="B56" s="107"/>
      <c r="C56" s="107"/>
      <c r="D56" s="107"/>
      <c r="E56" s="107"/>
      <c r="F56" s="38">
        <f>F55*0.25</f>
        <v>0</v>
      </c>
    </row>
    <row r="57" spans="1:10" ht="13.8" thickBot="1" x14ac:dyDescent="0.3">
      <c r="A57" s="96" t="s">
        <v>51</v>
      </c>
      <c r="B57" s="97"/>
      <c r="C57" s="97"/>
      <c r="D57" s="97"/>
      <c r="E57" s="97"/>
      <c r="F57" s="39">
        <f>F55+F56</f>
        <v>0</v>
      </c>
    </row>
    <row r="58" spans="1:10" x14ac:dyDescent="0.25">
      <c r="D58" s="40"/>
    </row>
    <row r="59" spans="1:10" x14ac:dyDescent="0.25">
      <c r="D59" s="40"/>
    </row>
    <row r="60" spans="1:10" s="3" customFormat="1" x14ac:dyDescent="0.25">
      <c r="A60" s="2"/>
      <c r="B60" s="53" t="s">
        <v>62</v>
      </c>
      <c r="D60" s="40"/>
      <c r="F60" s="2"/>
      <c r="H60" s="2"/>
      <c r="I60" s="2"/>
      <c r="J60" s="2"/>
    </row>
    <row r="61" spans="1:10" x14ac:dyDescent="0.25">
      <c r="B61" s="103" t="s">
        <v>63</v>
      </c>
    </row>
    <row r="62" spans="1:10" x14ac:dyDescent="0.25">
      <c r="B62" s="103"/>
    </row>
    <row r="63" spans="1:10" x14ac:dyDescent="0.25">
      <c r="B63" s="103"/>
    </row>
    <row r="64" spans="1:10" x14ac:dyDescent="0.25">
      <c r="B64" s="103"/>
    </row>
  </sheetData>
  <mergeCells count="58">
    <mergeCell ref="B61:B64"/>
    <mergeCell ref="F18:F19"/>
    <mergeCell ref="G18:G19"/>
    <mergeCell ref="H18:H19"/>
    <mergeCell ref="A55:E55"/>
    <mergeCell ref="A56:E56"/>
    <mergeCell ref="G34:J34"/>
    <mergeCell ref="G40:J40"/>
    <mergeCell ref="G20:G21"/>
    <mergeCell ref="H20:H21"/>
    <mergeCell ref="A22:A23"/>
    <mergeCell ref="B22:B23"/>
    <mergeCell ref="C22:C23"/>
    <mergeCell ref="D22:D23"/>
    <mergeCell ref="E22:E23"/>
    <mergeCell ref="F22:F23"/>
    <mergeCell ref="A24:A25"/>
    <mergeCell ref="A57:E57"/>
    <mergeCell ref="A18:A19"/>
    <mergeCell ref="B18:B19"/>
    <mergeCell ref="C18:C19"/>
    <mergeCell ref="D18:D19"/>
    <mergeCell ref="E18:E19"/>
    <mergeCell ref="A34:D34"/>
    <mergeCell ref="E34:F34"/>
    <mergeCell ref="A40:D40"/>
    <mergeCell ref="E40:F40"/>
    <mergeCell ref="A20:A21"/>
    <mergeCell ref="B20:B21"/>
    <mergeCell ref="C20:C21"/>
    <mergeCell ref="D20:D21"/>
    <mergeCell ref="E20:E21"/>
    <mergeCell ref="F20:F21"/>
    <mergeCell ref="A17:D17"/>
    <mergeCell ref="A1:J1"/>
    <mergeCell ref="A2:J2"/>
    <mergeCell ref="A4:B4"/>
    <mergeCell ref="A5:B5"/>
    <mergeCell ref="A9:J9"/>
    <mergeCell ref="A13:A15"/>
    <mergeCell ref="B13:B15"/>
    <mergeCell ref="C13:C15"/>
    <mergeCell ref="D13:D15"/>
    <mergeCell ref="E13:E15"/>
    <mergeCell ref="F13:F15"/>
    <mergeCell ref="G13:J13"/>
    <mergeCell ref="G14:G15"/>
    <mergeCell ref="H14:H15"/>
    <mergeCell ref="I14:J14"/>
    <mergeCell ref="G24:G25"/>
    <mergeCell ref="H24:H25"/>
    <mergeCell ref="G22:G23"/>
    <mergeCell ref="H22:H23"/>
    <mergeCell ref="B24:B25"/>
    <mergeCell ref="C24:C25"/>
    <mergeCell ref="D24:D25"/>
    <mergeCell ref="E24:E25"/>
    <mergeCell ref="F24:F25"/>
  </mergeCells>
  <dataValidations count="1">
    <dataValidation type="custom" allowBlank="1" showInputMessage="1" showErrorMessage="1" errorTitle="UNOS CIJENE" error="Molimo unesite cijenu sa do dvije decimalne znamenke." promptTitle="UNOS CIJENE" prompt="Molimo unesite cijenu sa do dvije decimalne znamenke." sqref="E41:E54 E35:E39 E18 E20 E22 E24 E26:E33" xr:uid="{D5A75004-A5AE-42F7-9A96-B277A6D07ECF}">
      <formula1>E18=ROUND(E18,2)</formula1>
    </dataValidation>
  </dataValidations>
  <pageMargins left="0.70866141732283472" right="0.70866141732283472" top="0.98425196850393704" bottom="0.98425196850393704" header="0.31496062992125984" footer="0.31496062992125984"/>
  <pageSetup paperSize="8" scale="48" fitToHeight="2" orientation="landscape" r:id="rId1"/>
  <headerFooter>
    <oddFooter>&amp;C&amp;P/&amp;N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Grupa 1</vt:lpstr>
      <vt:lpstr>'Troškovnik Grupa 1'!Ispis_naslova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2025-01-15T14:36:50Z</dcterms:created>
  <dcterms:modified xsi:type="dcterms:W3CDTF">2025-03-14T14:49:03Z</dcterms:modified>
</cp:coreProperties>
</file>